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Anexos, Formatos, Formulas 05-2017-Osinergmin-DSR\CONCURSO 05-2017\"/>
    </mc:Choice>
  </mc:AlternateContent>
  <workbookProtection workbookPassword="DFF8" lockStructure="1"/>
  <bookViews>
    <workbookView xWindow="0" yWindow="60" windowWidth="19200" windowHeight="7875" tabRatio="787" activeTab="1"/>
  </bookViews>
  <sheets>
    <sheet name="PUNTAJE" sheetId="1" r:id="rId1"/>
    <sheet name="EST" sheetId="47" r:id="rId2"/>
    <sheet name="S1B Nombre1" sheetId="48" r:id="rId3"/>
    <sheet name="S2 Nombre1" sheetId="67" r:id="rId4"/>
    <sheet name="S2 Nombre2" sheetId="68" r:id="rId5"/>
    <sheet name="S2 Nombre3" sheetId="69" r:id="rId6"/>
    <sheet name="S3A Nombre1" sheetId="59" r:id="rId7"/>
    <sheet name="S3A Nombre2" sheetId="60" r:id="rId8"/>
    <sheet name="S3B Nombre1" sheetId="62" r:id="rId9"/>
  </sheets>
  <definedNames>
    <definedName name="Abogado_Supervisor_S2" localSheetId="3">'S2 Nombre1'!$Q$2</definedName>
    <definedName name="Abogado_Supervisor_S2" localSheetId="4">'S2 Nombre2'!$Q$2</definedName>
    <definedName name="Abogado_Supervisor_S2" localSheetId="5">'S2 Nombre3'!$Q$2</definedName>
    <definedName name="Abogado_Supervisor_S2" localSheetId="6">'S3A Nombre1'!$Q$2</definedName>
    <definedName name="Abogado_Supervisor_S2" localSheetId="7">'S3A Nombre2'!$Q$2</definedName>
    <definedName name="Abogado_Supervisor_S2">'S1B Nombre1'!$Q$2</definedName>
    <definedName name="Abogado_Supervisor_S3A" localSheetId="3">'S2 Nombre1'!$R$2</definedName>
    <definedName name="Abogado_Supervisor_S3A" localSheetId="4">'S2 Nombre2'!$R$2</definedName>
    <definedName name="Abogado_Supervisor_S3A" localSheetId="5">'S2 Nombre3'!$R$2</definedName>
    <definedName name="Abogado_Supervisor_S3A" localSheetId="6">'S3A Nombre1'!$R$2</definedName>
    <definedName name="Abogado_Supervisor_S3A" localSheetId="7">'S3A Nombre2'!$R$2</definedName>
    <definedName name="Abogado_Supervisor_S3A">'S1B Nombre1'!$R$2</definedName>
    <definedName name="Abogado_Supervisor_S3B" localSheetId="3">'S2 Nombre1'!$S$2</definedName>
    <definedName name="Abogado_Supervisor_S3B" localSheetId="4">'S2 Nombre2'!$S$2</definedName>
    <definedName name="Abogado_Supervisor_S3B" localSheetId="5">'S2 Nombre3'!$S$2</definedName>
    <definedName name="Abogado_Supervisor_S3B" localSheetId="6">'S3A Nombre1'!$S$2</definedName>
    <definedName name="Abogado_Supervisor_S3B" localSheetId="7">'S3A Nombre2'!$S$2</definedName>
    <definedName name="Abogado_Supervisor_S3B">'S1B Nombre1'!$S$2</definedName>
    <definedName name="_xlnm.Print_Area" localSheetId="1">EST!$A$1:$M$58</definedName>
    <definedName name="_xlnm.Print_Area" localSheetId="0">PUNTAJE!$A$1:$Y$27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'S2 Nombre3'!$A$1:$H$61</definedName>
    <definedName name="_xlnm.Print_Area" localSheetId="6">'S3A Nombre1'!$A$1:$H$61</definedName>
    <definedName name="_xlnm.Print_Area" localSheetId="7">'S3A Nombre2'!$A$1:$H$61</definedName>
    <definedName name="_xlnm.Print_Area" localSheetId="8">'S3B Nombre1'!$A$1:$H$61</definedName>
    <definedName name="Categoria" localSheetId="2">'S1B Nombre1'!$M$2:$M$7</definedName>
    <definedName name="Categoria" localSheetId="3">'S2 Nombre1'!$M$2:$M$7</definedName>
    <definedName name="Categoria" localSheetId="4">'S2 Nombre2'!$M$2:$M$7</definedName>
    <definedName name="Categoria" localSheetId="5">'S2 Nombre3'!$M$2:$M$7</definedName>
    <definedName name="Categoria" localSheetId="6">'S3A Nombre1'!$M$2:$M$7</definedName>
    <definedName name="Categoria" localSheetId="7">'S3A Nombre2'!$M$2:$M$7</definedName>
    <definedName name="Categoria" localSheetId="8">'S3B Nombre1'!$M$2:$M$7</definedName>
    <definedName name="Ingeniero_Supervisor_S2" localSheetId="3">'S2 Nombre1'!$N$2:$N$18</definedName>
    <definedName name="Ingeniero_Supervisor_S2" localSheetId="4">'S2 Nombre2'!$N$2:$N$18</definedName>
    <definedName name="Ingeniero_Supervisor_S2" localSheetId="5">'S2 Nombre3'!$N$2:$N$18</definedName>
    <definedName name="Ingeniero_Supervisor_S2" localSheetId="6">'S3A Nombre1'!$N$2:$N$18</definedName>
    <definedName name="Ingeniero_Supervisor_S2" localSheetId="7">'S3A Nombre2'!$N$2:$N$18</definedName>
    <definedName name="Ingeniero_Supervisor_S2">'S1B Nombre1'!$N$2:$N$18</definedName>
    <definedName name="Ingeniero_Supervisor_S3A" localSheetId="3">'S2 Nombre1'!$O$2:$O$18</definedName>
    <definedName name="Ingeniero_Supervisor_S3A" localSheetId="4">'S2 Nombre2'!$O$2:$O$18</definedName>
    <definedName name="Ingeniero_Supervisor_S3A" localSheetId="5">'S2 Nombre3'!$O$2:$O$18</definedName>
    <definedName name="Ingeniero_Supervisor_S3A" localSheetId="6">'S3A Nombre1'!$O$2:$O$18</definedName>
    <definedName name="Ingeniero_Supervisor_S3A" localSheetId="7">'S3A Nombre2'!$O$2:$O$18</definedName>
    <definedName name="Ingeniero_Supervisor_S3A">'S1B Nombre1'!$O$2:$O$18</definedName>
    <definedName name="Ingeniero_Supervisor_S3B" localSheetId="3">'S2 Nombre1'!$P$2:$P$18</definedName>
    <definedName name="Ingeniero_Supervisor_S3B" localSheetId="4">'S2 Nombre2'!$P$2:$P$18</definedName>
    <definedName name="Ingeniero_Supervisor_S3B" localSheetId="5">'S2 Nombre3'!$P$2:$P$18</definedName>
    <definedName name="Ingeniero_Supervisor_S3B" localSheetId="6">'S3A Nombre1'!$P$2:$P$18</definedName>
    <definedName name="Ingeniero_Supervisor_S3B" localSheetId="7">'S3A Nombre2'!$P$2:$P$18</definedName>
    <definedName name="Ingeniero_Supervisor_S3B">'S1B Nombre1'!$P$2:$P$18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'S2 Nombre3'!$1:$10</definedName>
    <definedName name="_xlnm.Print_Titles" localSheetId="6">'S3A Nombre1'!$1:$10</definedName>
    <definedName name="_xlnm.Print_Titles" localSheetId="7">'S3A Nombre2'!$1:$10</definedName>
    <definedName name="_xlnm.Print_Titles" localSheetId="8">'S3B Nombre1'!$1:$10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2" l="1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D60" i="69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1" i="69" s="1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s="1"/>
  <c r="D60" i="67"/>
  <c r="D59" i="67"/>
  <c r="D58" i="67"/>
  <c r="D57" i="67"/>
  <c r="D56" i="67"/>
  <c r="D55" i="67"/>
  <c r="D54" i="67"/>
  <c r="D53" i="67"/>
  <c r="D52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1" i="67"/>
  <c r="D61" i="67" s="1"/>
  <c r="D13" i="1" l="1"/>
  <c r="X7" i="1" s="1"/>
  <c r="Y7" i="1" s="1"/>
  <c r="B13" i="1"/>
  <c r="X5" i="1" s="1"/>
  <c r="L27" i="1"/>
  <c r="S6" i="1"/>
  <c r="S5" i="1"/>
  <c r="S4" i="1"/>
  <c r="S3" i="1"/>
  <c r="J22" i="1"/>
  <c r="J17" i="1"/>
  <c r="J12" i="1"/>
  <c r="J7" i="1"/>
  <c r="S7" i="1" l="1"/>
  <c r="C13" i="1"/>
  <c r="X6" i="1" s="1"/>
  <c r="Y6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B23" i="1" l="1"/>
  <c r="X10" i="1" s="1"/>
  <c r="Y10" i="1" s="1"/>
  <c r="B18" i="1"/>
  <c r="X8" i="1" s="1"/>
  <c r="Y8" i="1" s="1"/>
  <c r="C18" i="1"/>
  <c r="X9" i="1" s="1"/>
  <c r="Y9" i="1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Y5" i="1" l="1"/>
  <c r="X4" i="1"/>
  <c r="Y4" i="1" s="1"/>
  <c r="P7" i="1"/>
  <c r="Y11" i="1" l="1"/>
  <c r="T3" i="1"/>
  <c r="J9" i="1" s="1"/>
  <c r="T4" i="1"/>
  <c r="J14" i="1" s="1"/>
  <c r="U4" i="1"/>
  <c r="J16" i="1" s="1"/>
  <c r="T6" i="1"/>
  <c r="U3" i="1"/>
  <c r="L8" i="1"/>
  <c r="L7" i="1" s="1"/>
  <c r="U5" i="1"/>
  <c r="J21" i="1" s="1"/>
  <c r="L20" i="1" s="1"/>
  <c r="T5" i="1"/>
  <c r="J19" i="1" s="1"/>
  <c r="L18" i="1" s="1"/>
  <c r="L17" i="1" s="1"/>
  <c r="U6" i="1"/>
  <c r="J11" i="1" l="1"/>
  <c r="L10" i="1" s="1"/>
  <c r="J24" i="1"/>
  <c r="L23" i="1" s="1"/>
  <c r="L22" i="1" s="1"/>
  <c r="L13" i="1"/>
  <c r="L12" i="1" l="1"/>
  <c r="L15" i="1"/>
  <c r="J26" i="1"/>
  <c r="L25" i="1" s="1"/>
</calcChain>
</file>

<file path=xl/sharedStrings.xml><?xml version="1.0" encoding="utf-8"?>
<sst xmlns="http://schemas.openxmlformats.org/spreadsheetml/2006/main" count="640" uniqueCount="103">
  <si>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</si>
  <si>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</si>
  <si>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</si>
  <si>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</si>
  <si>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</si>
  <si>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</si>
  <si>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</si>
  <si>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</si>
  <si>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</si>
  <si>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</si>
  <si>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</si>
  <si>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</si>
  <si>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</si>
  <si>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</si>
  <si>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</si>
  <si>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</si>
  <si>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</si>
  <si>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</si>
  <si>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</si>
  <si>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</si>
  <si>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</si>
  <si>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</si>
  <si>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</si>
  <si>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</si>
  <si>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</si>
  <si>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</si>
  <si>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</si>
  <si>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</si>
  <si>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</si>
  <si>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</si>
  <si>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</si>
  <si>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</si>
  <si>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</si>
  <si>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</si>
  <si>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</si>
  <si>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</si>
  <si>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</si>
  <si>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</si>
  <si>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</si>
  <si>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</si>
  <si>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</si>
  <si>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</si>
  <si>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</si>
  <si>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</si>
  <si>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</si>
  <si>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</si>
  <si>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</si>
  <si>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</si>
  <si>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</si>
  <si>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</si>
  <si>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</si>
  <si>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</si>
  <si>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</si>
  <si>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S3A - Nombre 2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</si>
  <si>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</si>
  <si>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</si>
  <si>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</si>
  <si>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</si>
  <si>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</si>
  <si>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</si>
  <si>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</si>
  <si>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</si>
  <si>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</si>
  <si>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</si>
  <si>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</si>
  <si>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</si>
  <si>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</si>
  <si>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</si>
  <si>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</si>
  <si>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</si>
  <si>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</si>
  <si>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</si>
  <si>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</si>
  <si>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</si>
  <si>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</si>
  <si>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</si>
  <si>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</si>
  <si>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</si>
  <si>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</si>
  <si>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</si>
  <si>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</si>
  <si>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</si>
  <si>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</si>
  <si>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</si>
  <si>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</si>
  <si>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</si>
  <si>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</si>
  <si>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</si>
  <si>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2016DSR</t>
  </si>
  <si>
    <t>Porcentaje de participación en el Consorcio</t>
  </si>
  <si>
    <t>Nombre de la Empresa que ha realizado el servicio</t>
  </si>
  <si>
    <t>Monto Final de participación en consorcio</t>
  </si>
  <si>
    <t>B.4. Supervisores S3-B</t>
  </si>
  <si>
    <t>B.1. Supervisores 1-B</t>
  </si>
  <si>
    <t>B.2. Supervisores S2</t>
  </si>
  <si>
    <t>B.3. Supervisores S3-A</t>
  </si>
  <si>
    <t>S1B</t>
  </si>
  <si>
    <t>Supervisor S2 - Nombre 2</t>
  </si>
  <si>
    <t>Supervisor S2 - Nombre 3</t>
  </si>
  <si>
    <t>Supervisor S1B - Nombre 1</t>
  </si>
  <si>
    <t>ÍTEM 1: Supervisión y Fiscalización del Sub Sector Hidrocarburos Zona Lima Norte 1</t>
  </si>
  <si>
    <t>Ingeniero_Supervisor_S1B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</si>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</sst>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11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4"/>
  <sheetViews>
    <sheetView view="pageBreakPreview" zoomScale="80" zoomScaleNormal="85" zoomScaleSheetLayoutView="80" workbookViewId="0">
      <selection activeCell="E11" sqref="E11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0.8554687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7" t="s">
        <v>100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V1" s="105" t="s">
        <v>50</v>
      </c>
      <c r="W1" s="105"/>
      <c r="X1" s="105"/>
      <c r="Y1" s="105"/>
    </row>
    <row r="2" spans="1:25" ht="24" x14ac:dyDescent="0.25">
      <c r="A2" s="93" t="s">
        <v>7</v>
      </c>
      <c r="B2" s="110" t="s">
        <v>20</v>
      </c>
      <c r="C2" s="110"/>
      <c r="D2" s="110"/>
      <c r="E2" s="110"/>
      <c r="F2" s="110"/>
      <c r="G2" s="110"/>
      <c r="H2" s="110"/>
      <c r="I2" s="110"/>
      <c r="J2" s="108" t="s">
        <v>18</v>
      </c>
      <c r="K2" s="108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09" t="s">
        <v>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56">
        <v>40</v>
      </c>
      <c r="M3" s="57"/>
      <c r="N3" s="96">
        <v>60</v>
      </c>
      <c r="O3" s="58" t="s">
        <v>96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$N$3*$S$8*R3/$P$7</f>
        <v>8.5714285714285712</v>
      </c>
      <c r="U3" s="64">
        <f>$N$3*$S$9*R3/$P$7</f>
        <v>6.8571428571428568</v>
      </c>
      <c r="V3" s="112" t="s">
        <v>24</v>
      </c>
      <c r="W3" s="113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1" t="s">
        <v>34</v>
      </c>
      <c r="B4" s="104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96"/>
      <c r="O4" s="58" t="s">
        <v>13</v>
      </c>
      <c r="P4" s="59">
        <v>3</v>
      </c>
      <c r="Q4" s="60" t="s">
        <v>12</v>
      </c>
      <c r="R4" s="61">
        <v>1</v>
      </c>
      <c r="S4" s="62">
        <f>+$P$4*R4</f>
        <v>3</v>
      </c>
      <c r="T4" s="63">
        <f>$N$3*$S$8*R4/$P$7</f>
        <v>8.5714285714285712</v>
      </c>
      <c r="U4" s="64">
        <f>$N$3*$S$9*R4/$P$7</f>
        <v>6.8571428571428568</v>
      </c>
      <c r="V4" s="97" t="s">
        <v>25</v>
      </c>
      <c r="W4" s="70" t="s">
        <v>99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1"/>
      <c r="B5" s="104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91">
        <v>32</v>
      </c>
      <c r="N5" s="96"/>
      <c r="O5" s="58" t="s">
        <v>14</v>
      </c>
      <c r="P5" s="59">
        <v>2</v>
      </c>
      <c r="Q5" s="60" t="s">
        <v>12</v>
      </c>
      <c r="R5" s="61">
        <v>1</v>
      </c>
      <c r="S5" s="62">
        <f>+$P$5*R5</f>
        <v>2</v>
      </c>
      <c r="T5" s="63">
        <f>$N$3*$S$8*R5/$P$7</f>
        <v>8.5714285714285712</v>
      </c>
      <c r="U5" s="64">
        <f>$N$3*$S$9*R5/$P$7</f>
        <v>6.8571428571428568</v>
      </c>
      <c r="V5" s="97"/>
      <c r="W5" s="70" t="s">
        <v>51</v>
      </c>
      <c r="X5" s="65">
        <f>B13</f>
        <v>0</v>
      </c>
      <c r="Y5" s="5">
        <f>+IF(AND(X5&gt;=$K$10,X5&lt;=$K$8),$J$11,IF(X5&gt;$K$8,$J$9,0))</f>
        <v>0</v>
      </c>
    </row>
    <row r="6" spans="1:25" ht="15" customHeight="1" x14ac:dyDescent="0.25">
      <c r="A6" s="106" t="s">
        <v>33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56">
        <v>60</v>
      </c>
      <c r="N6" s="96"/>
      <c r="O6" s="71" t="s">
        <v>41</v>
      </c>
      <c r="P6" s="59">
        <v>1</v>
      </c>
      <c r="Q6" s="60" t="s">
        <v>12</v>
      </c>
      <c r="R6" s="61">
        <v>1</v>
      </c>
      <c r="S6" s="62">
        <f>+$P$6*R6</f>
        <v>1</v>
      </c>
      <c r="T6" s="63">
        <f>$N$3*$S$8*R6/$P$7</f>
        <v>8.5714285714285712</v>
      </c>
      <c r="U6" s="64">
        <f>$N$3*$S$9*R6/$P$7</f>
        <v>6.8571428571428568</v>
      </c>
      <c r="V6" s="97"/>
      <c r="W6" s="70" t="s">
        <v>97</v>
      </c>
      <c r="X6" s="65">
        <f>C13</f>
        <v>0</v>
      </c>
      <c r="Y6" s="5">
        <f>+IF(AND(X6&gt;=$K$10,X6&lt;=$K$8),$J$11,IF(X6&gt;$K$8,$J$9,0))</f>
        <v>0</v>
      </c>
    </row>
    <row r="7" spans="1:25" ht="15" customHeight="1" x14ac:dyDescent="0.25">
      <c r="A7" s="92" t="s">
        <v>93</v>
      </c>
      <c r="B7" s="76">
        <v>1</v>
      </c>
      <c r="C7" s="77"/>
      <c r="D7" s="77"/>
      <c r="E7" s="77"/>
      <c r="F7" s="77"/>
      <c r="G7" s="77"/>
      <c r="H7" s="77"/>
      <c r="I7" s="77"/>
      <c r="J7" s="78">
        <f>P3</f>
        <v>1</v>
      </c>
      <c r="K7" s="92" t="s">
        <v>2</v>
      </c>
      <c r="L7" s="56">
        <f>L8</f>
        <v>8.5714285714285712</v>
      </c>
      <c r="P7" s="72">
        <f>SUM(P3:P6)</f>
        <v>7</v>
      </c>
      <c r="Q7" s="73"/>
      <c r="R7" s="74" t="s">
        <v>15</v>
      </c>
      <c r="S7" s="75">
        <f>SUM(S3:S6)</f>
        <v>7</v>
      </c>
      <c r="T7" s="73"/>
      <c r="U7" s="73"/>
      <c r="V7" s="97"/>
      <c r="W7" s="70" t="s">
        <v>98</v>
      </c>
      <c r="X7" s="65">
        <f>D13</f>
        <v>0</v>
      </c>
      <c r="Y7" s="5">
        <f>+IF(AND(X7&gt;=$K$10,X7&lt;=$K$8),$J$11,IF(X7&gt;$K$8,$J$9,0))</f>
        <v>0</v>
      </c>
    </row>
    <row r="8" spans="1:25" ht="15" customHeight="1" x14ac:dyDescent="0.25">
      <c r="A8" s="111" t="s">
        <v>1</v>
      </c>
      <c r="B8" s="104">
        <f>'S1B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10</v>
      </c>
      <c r="L8" s="104">
        <f>J7*J9</f>
        <v>8.5714285714285712</v>
      </c>
      <c r="Q8" s="62" t="s">
        <v>16</v>
      </c>
      <c r="R8" s="62"/>
      <c r="S8" s="79">
        <v>1</v>
      </c>
      <c r="T8" s="73"/>
      <c r="U8" s="73"/>
      <c r="V8" s="97"/>
      <c r="W8" s="70" t="s">
        <v>52</v>
      </c>
      <c r="X8" s="65">
        <f>B18</f>
        <v>0</v>
      </c>
      <c r="Y8" s="5">
        <f>+IF(AND(X8&gt;=$K$15,X8&lt;=$K$13),$J$16,IF(X8&gt;$K$13,$J$14,0))</f>
        <v>0</v>
      </c>
    </row>
    <row r="9" spans="1:25" ht="15" customHeight="1" x14ac:dyDescent="0.25">
      <c r="A9" s="111"/>
      <c r="B9" s="104"/>
      <c r="C9" s="66"/>
      <c r="D9" s="66"/>
      <c r="E9" s="66"/>
      <c r="F9" s="66"/>
      <c r="G9" s="66"/>
      <c r="H9" s="66"/>
      <c r="I9" s="66"/>
      <c r="J9" s="80">
        <f>T3</f>
        <v>8.5714285714285712</v>
      </c>
      <c r="K9" s="81" t="s">
        <v>3</v>
      </c>
      <c r="L9" s="104"/>
      <c r="Q9" s="62" t="s">
        <v>17</v>
      </c>
      <c r="R9" s="62"/>
      <c r="S9" s="79">
        <v>0.8</v>
      </c>
      <c r="V9" s="97"/>
      <c r="W9" s="70" t="s">
        <v>53</v>
      </c>
      <c r="X9" s="65">
        <f>C18</f>
        <v>0</v>
      </c>
      <c r="Y9" s="5">
        <f>+IF(AND(X9&gt;=$K$15,X9&lt;=$K$13),$J$16,IF(X9&gt;$K$13,$J$14,0))</f>
        <v>0</v>
      </c>
    </row>
    <row r="10" spans="1:25" ht="15" customHeight="1" x14ac:dyDescent="0.25">
      <c r="A10" s="111"/>
      <c r="B10" s="104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7</v>
      </c>
      <c r="L10" s="104">
        <f>J11*J7</f>
        <v>6.8571428571428568</v>
      </c>
      <c r="V10" s="97"/>
      <c r="W10" s="70" t="s">
        <v>54</v>
      </c>
      <c r="X10" s="65">
        <f>B23</f>
        <v>0</v>
      </c>
      <c r="Y10" s="5">
        <f>+IF(AND(X10&gt;=$K$25,X10&lt;=$K$23),$J$26,IF(X10&gt;$K$23,$J$24,0))</f>
        <v>0</v>
      </c>
    </row>
    <row r="11" spans="1:25" ht="15" customHeight="1" x14ac:dyDescent="0.25">
      <c r="A11" s="111"/>
      <c r="B11" s="104"/>
      <c r="C11" s="66"/>
      <c r="D11" s="66"/>
      <c r="E11" s="66"/>
      <c r="F11" s="66"/>
      <c r="G11" s="66"/>
      <c r="H11" s="66"/>
      <c r="I11" s="66"/>
      <c r="J11" s="80">
        <f>U3</f>
        <v>6.8571428571428568</v>
      </c>
      <c r="K11" s="81" t="s">
        <v>3</v>
      </c>
      <c r="L11" s="104"/>
      <c r="N11" s="73"/>
      <c r="X11" s="2" t="s">
        <v>26</v>
      </c>
      <c r="Y11" s="6">
        <f>SUM(Y3:Y10)</f>
        <v>0</v>
      </c>
    </row>
    <row r="12" spans="1:25" ht="15" customHeight="1" x14ac:dyDescent="0.25">
      <c r="A12" s="92" t="s">
        <v>94</v>
      </c>
      <c r="B12" s="76">
        <v>1</v>
      </c>
      <c r="C12" s="76">
        <v>2</v>
      </c>
      <c r="D12" s="76">
        <v>3</v>
      </c>
      <c r="E12" s="77"/>
      <c r="F12" s="77"/>
      <c r="G12" s="77"/>
      <c r="H12" s="77"/>
      <c r="I12" s="77"/>
      <c r="J12" s="78">
        <f>P4</f>
        <v>3</v>
      </c>
      <c r="K12" s="92" t="s">
        <v>2</v>
      </c>
      <c r="L12" s="56">
        <f>L13</f>
        <v>25.714285714285715</v>
      </c>
      <c r="N12" s="73"/>
      <c r="O12" s="73"/>
      <c r="P12" s="73"/>
    </row>
    <row r="13" spans="1:25" ht="15" customHeight="1" x14ac:dyDescent="0.25">
      <c r="A13" s="111" t="s">
        <v>1</v>
      </c>
      <c r="B13" s="104">
        <f>'S2 Nombre1'!D61</f>
        <v>0</v>
      </c>
      <c r="C13" s="104">
        <f>'S2 Nombre2'!D61</f>
        <v>0</v>
      </c>
      <c r="D13" s="104">
        <f>'S2 Nombre3'!D61</f>
        <v>0</v>
      </c>
      <c r="E13" s="66"/>
      <c r="F13" s="66"/>
      <c r="G13" s="66"/>
      <c r="H13" s="66"/>
      <c r="I13" s="66"/>
      <c r="J13" s="67" t="s">
        <v>31</v>
      </c>
      <c r="K13" s="68">
        <v>7</v>
      </c>
      <c r="L13" s="104">
        <f>J12*J14</f>
        <v>25.714285714285715</v>
      </c>
      <c r="N13" s="73"/>
      <c r="O13" s="73"/>
      <c r="P13" s="73"/>
    </row>
    <row r="14" spans="1:25" ht="15" customHeight="1" x14ac:dyDescent="0.25">
      <c r="A14" s="111"/>
      <c r="B14" s="104"/>
      <c r="C14" s="104"/>
      <c r="D14" s="104"/>
      <c r="E14" s="66"/>
      <c r="F14" s="66"/>
      <c r="G14" s="66"/>
      <c r="H14" s="66"/>
      <c r="I14" s="66"/>
      <c r="J14" s="80">
        <f>T4</f>
        <v>8.5714285714285712</v>
      </c>
      <c r="K14" s="81" t="s">
        <v>3</v>
      </c>
      <c r="L14" s="104"/>
      <c r="O14" s="73"/>
      <c r="P14" s="73"/>
    </row>
    <row r="15" spans="1:25" x14ac:dyDescent="0.25">
      <c r="A15" s="111"/>
      <c r="B15" s="104"/>
      <c r="C15" s="104"/>
      <c r="D15" s="104"/>
      <c r="E15" s="66"/>
      <c r="F15" s="66"/>
      <c r="G15" s="66"/>
      <c r="H15" s="66"/>
      <c r="I15" s="66"/>
      <c r="J15" s="67" t="s">
        <v>32</v>
      </c>
      <c r="K15" s="68">
        <v>4</v>
      </c>
      <c r="L15" s="104">
        <f>J16*J12</f>
        <v>20.571428571428569</v>
      </c>
    </row>
    <row r="16" spans="1:25" x14ac:dyDescent="0.25">
      <c r="A16" s="111"/>
      <c r="B16" s="104"/>
      <c r="C16" s="104"/>
      <c r="D16" s="104"/>
      <c r="E16" s="66"/>
      <c r="F16" s="66"/>
      <c r="G16" s="66"/>
      <c r="H16" s="66"/>
      <c r="I16" s="66"/>
      <c r="J16" s="80">
        <f>U4</f>
        <v>6.8571428571428568</v>
      </c>
      <c r="K16" s="81" t="s">
        <v>3</v>
      </c>
      <c r="L16" s="104"/>
    </row>
    <row r="17" spans="1:12" ht="15" customHeight="1" x14ac:dyDescent="0.25">
      <c r="A17" s="92" t="s">
        <v>95</v>
      </c>
      <c r="B17" s="76">
        <v>1</v>
      </c>
      <c r="C17" s="76">
        <v>2</v>
      </c>
      <c r="D17" s="77"/>
      <c r="E17" s="77"/>
      <c r="F17" s="77"/>
      <c r="G17" s="76"/>
      <c r="H17" s="76"/>
      <c r="I17" s="76"/>
      <c r="J17" s="78">
        <f>P5</f>
        <v>2</v>
      </c>
      <c r="K17" s="92" t="s">
        <v>2</v>
      </c>
      <c r="L17" s="56">
        <f>L18</f>
        <v>17.142857142857142</v>
      </c>
    </row>
    <row r="18" spans="1:12" x14ac:dyDescent="0.25">
      <c r="A18" s="98" t="s">
        <v>1</v>
      </c>
      <c r="B18" s="101">
        <f>'S3A Nombre1'!D61</f>
        <v>0</v>
      </c>
      <c r="C18" s="101">
        <f>'S3A Nombre2'!D61</f>
        <v>0</v>
      </c>
      <c r="D18" s="66"/>
      <c r="E18" s="66"/>
      <c r="F18" s="66"/>
      <c r="G18" s="66"/>
      <c r="H18" s="66"/>
      <c r="I18" s="66"/>
      <c r="J18" s="67" t="s">
        <v>31</v>
      </c>
      <c r="K18" s="68">
        <v>4</v>
      </c>
      <c r="L18" s="104">
        <f>J17*J19</f>
        <v>17.142857142857142</v>
      </c>
    </row>
    <row r="19" spans="1:12" ht="16.5" customHeight="1" x14ac:dyDescent="0.25">
      <c r="A19" s="99"/>
      <c r="B19" s="102"/>
      <c r="C19" s="102"/>
      <c r="D19" s="66"/>
      <c r="E19" s="66"/>
      <c r="F19" s="66"/>
      <c r="G19" s="66"/>
      <c r="H19" s="66"/>
      <c r="I19" s="66"/>
      <c r="J19" s="80">
        <f>T5</f>
        <v>8.5714285714285712</v>
      </c>
      <c r="K19" s="81" t="s">
        <v>3</v>
      </c>
      <c r="L19" s="104"/>
    </row>
    <row r="20" spans="1:12" x14ac:dyDescent="0.25">
      <c r="A20" s="99"/>
      <c r="B20" s="102"/>
      <c r="C20" s="102"/>
      <c r="D20" s="66"/>
      <c r="E20" s="66"/>
      <c r="F20" s="66"/>
      <c r="G20" s="66"/>
      <c r="H20" s="66"/>
      <c r="I20" s="66"/>
      <c r="J20" s="67" t="s">
        <v>32</v>
      </c>
      <c r="K20" s="68">
        <v>3</v>
      </c>
      <c r="L20" s="104">
        <f>J17*J21</f>
        <v>13.714285714285714</v>
      </c>
    </row>
    <row r="21" spans="1:12" ht="15" customHeight="1" x14ac:dyDescent="0.25">
      <c r="A21" s="100"/>
      <c r="B21" s="103"/>
      <c r="C21" s="103"/>
      <c r="D21" s="66"/>
      <c r="E21" s="66"/>
      <c r="F21" s="66"/>
      <c r="G21" s="66"/>
      <c r="H21" s="66"/>
      <c r="I21" s="66"/>
      <c r="J21" s="80">
        <f>U5</f>
        <v>6.8571428571428568</v>
      </c>
      <c r="K21" s="81" t="s">
        <v>3</v>
      </c>
      <c r="L21" s="104"/>
    </row>
    <row r="22" spans="1:12" ht="15" customHeight="1" x14ac:dyDescent="0.25">
      <c r="A22" s="92" t="s">
        <v>92</v>
      </c>
      <c r="B22" s="76">
        <v>1</v>
      </c>
      <c r="C22" s="77"/>
      <c r="D22" s="77"/>
      <c r="E22" s="77"/>
      <c r="F22" s="77"/>
      <c r="G22" s="76"/>
      <c r="H22" s="76"/>
      <c r="I22" s="76"/>
      <c r="J22" s="78">
        <f>P6</f>
        <v>1</v>
      </c>
      <c r="K22" s="92" t="s">
        <v>2</v>
      </c>
      <c r="L22" s="56">
        <f>L23</f>
        <v>8.5714285714285712</v>
      </c>
    </row>
    <row r="23" spans="1:12" x14ac:dyDescent="0.25">
      <c r="A23" s="98" t="s">
        <v>1</v>
      </c>
      <c r="B23" s="101">
        <f>'S3B Nombre1'!D61</f>
        <v>0</v>
      </c>
      <c r="C23" s="66"/>
      <c r="D23" s="66"/>
      <c r="E23" s="66"/>
      <c r="F23" s="66"/>
      <c r="G23" s="66"/>
      <c r="H23" s="66"/>
      <c r="I23" s="66"/>
      <c r="J23" s="67" t="s">
        <v>31</v>
      </c>
      <c r="K23" s="68">
        <v>2</v>
      </c>
      <c r="L23" s="104">
        <f>J22*J24</f>
        <v>8.5714285714285712</v>
      </c>
    </row>
    <row r="24" spans="1:12" ht="16.5" customHeight="1" x14ac:dyDescent="0.25">
      <c r="A24" s="99"/>
      <c r="B24" s="102"/>
      <c r="C24" s="66"/>
      <c r="D24" s="66"/>
      <c r="E24" s="66"/>
      <c r="F24" s="66"/>
      <c r="G24" s="66"/>
      <c r="H24" s="66"/>
      <c r="I24" s="66"/>
      <c r="J24" s="80">
        <f>T6</f>
        <v>8.5714285714285712</v>
      </c>
      <c r="K24" s="81" t="s">
        <v>3</v>
      </c>
      <c r="L24" s="104"/>
    </row>
    <row r="25" spans="1:12" x14ac:dyDescent="0.25">
      <c r="A25" s="99"/>
      <c r="B25" s="102"/>
      <c r="C25" s="66"/>
      <c r="D25" s="66"/>
      <c r="E25" s="66"/>
      <c r="F25" s="66"/>
      <c r="G25" s="66"/>
      <c r="H25" s="66"/>
      <c r="I25" s="66"/>
      <c r="J25" s="67" t="s">
        <v>32</v>
      </c>
      <c r="K25" s="68">
        <v>1</v>
      </c>
      <c r="L25" s="104">
        <f>J22*J26</f>
        <v>6.8571428571428568</v>
      </c>
    </row>
    <row r="26" spans="1:12" ht="15" customHeight="1" x14ac:dyDescent="0.25">
      <c r="A26" s="100"/>
      <c r="B26" s="103"/>
      <c r="C26" s="66"/>
      <c r="D26" s="66"/>
      <c r="E26" s="66"/>
      <c r="F26" s="66"/>
      <c r="G26" s="66"/>
      <c r="H26" s="66"/>
      <c r="I26" s="66"/>
      <c r="J26" s="80">
        <f>U6</f>
        <v>6.8571428571428568</v>
      </c>
      <c r="K26" s="81" t="s">
        <v>3</v>
      </c>
      <c r="L26" s="104"/>
    </row>
    <row r="27" spans="1:12" x14ac:dyDescent="0.25">
      <c r="A27" s="82"/>
      <c r="B27" s="82"/>
      <c r="C27" s="82"/>
      <c r="D27" s="82"/>
      <c r="E27" s="82"/>
      <c r="F27" s="82"/>
      <c r="G27" s="82" t="s">
        <v>88</v>
      </c>
      <c r="H27" s="82"/>
      <c r="I27" s="82"/>
      <c r="J27" s="82"/>
      <c r="K27" s="76" t="s">
        <v>4</v>
      </c>
      <c r="L27" s="56">
        <f>L3+L6</f>
        <v>100</v>
      </c>
    </row>
    <row r="28" spans="1:12" ht="15.75" customHeight="1" x14ac:dyDescent="0.25"/>
    <row r="31" spans="1:12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sheetProtection algorithmName="SHA-512" hashValue="dD9DznNNHjQIim8RWIUM4Tf+RxBrFW1jagepmsM5bcQlEAmTH3egOtfDE9IvKu0ly8ILbHfkZec91XhX7LEuKg==" saltValue="nejIcmmLK1REm3ZItb2PjQ==" spinCount="100000" sheet="1" scenarios="1"/>
  <mergeCells count="30">
    <mergeCell ref="A23:A26"/>
    <mergeCell ref="B23:B2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23:L24"/>
    <mergeCell ref="L25:L26"/>
    <mergeCell ref="L13:L14"/>
    <mergeCell ref="N3:N6"/>
    <mergeCell ref="V4:V10"/>
    <mergeCell ref="A18:A21"/>
    <mergeCell ref="B18:B21"/>
    <mergeCell ref="C18:C21"/>
    <mergeCell ref="B13:B16"/>
    <mergeCell ref="L8:L9"/>
    <mergeCell ref="L10:L11"/>
    <mergeCell ref="L15:L16"/>
    <mergeCell ref="L18:L19"/>
    <mergeCell ref="L20:L21"/>
    <mergeCell ref="B4:B5"/>
    <mergeCell ref="C13:C16"/>
    <mergeCell ref="D13:D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tabSelected="1" view="pageBreakPreview" zoomScaleNormal="100" zoomScaleSheetLayoutView="100" workbookViewId="0">
      <selection activeCell="A7" sqref="A7:XFD5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9"/>
    </row>
    <row r="2" spans="1:14" ht="24.75" customHeight="1" x14ac:dyDescent="0.25">
      <c r="A2" s="119" t="s">
        <v>42</v>
      </c>
      <c r="B2" s="119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1"/>
    </row>
    <row r="3" spans="1:14" ht="24.75" customHeight="1" x14ac:dyDescent="0.25">
      <c r="A3" s="122" t="s">
        <v>36</v>
      </c>
      <c r="B3" s="122"/>
      <c r="C3" s="123">
        <v>0</v>
      </c>
      <c r="D3" s="124"/>
      <c r="E3" s="124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5" t="s">
        <v>55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5"/>
    </row>
    <row r="5" spans="1:14" ht="24" customHeight="1" x14ac:dyDescent="0.25">
      <c r="A5" s="119" t="s">
        <v>30</v>
      </c>
      <c r="B5" s="119"/>
      <c r="C5" s="119"/>
      <c r="D5" s="119"/>
      <c r="E5" s="119"/>
      <c r="F5" s="119"/>
      <c r="G5" s="119"/>
      <c r="H5" s="119"/>
      <c r="I5" s="119"/>
      <c r="J5" s="119"/>
      <c r="K5" s="119" t="s">
        <v>43</v>
      </c>
      <c r="L5" s="119" t="s">
        <v>44</v>
      </c>
      <c r="M5" s="119" t="s">
        <v>45</v>
      </c>
      <c r="N5" s="114" t="s">
        <v>48</v>
      </c>
    </row>
    <row r="6" spans="1:14" ht="54" customHeight="1" x14ac:dyDescent="0.25">
      <c r="A6" s="8" t="s">
        <v>56</v>
      </c>
      <c r="B6" s="8" t="s">
        <v>57</v>
      </c>
      <c r="C6" s="8" t="s">
        <v>58</v>
      </c>
      <c r="D6" s="85" t="s">
        <v>90</v>
      </c>
      <c r="E6" s="8" t="s">
        <v>20</v>
      </c>
      <c r="F6" s="8" t="s">
        <v>35</v>
      </c>
      <c r="G6" s="85" t="s">
        <v>89</v>
      </c>
      <c r="H6" s="85" t="s">
        <v>91</v>
      </c>
      <c r="I6" s="8" t="s">
        <v>46</v>
      </c>
      <c r="J6" s="8" t="s">
        <v>39</v>
      </c>
      <c r="K6" s="116"/>
      <c r="L6" s="116"/>
      <c r="M6" s="116"/>
      <c r="N6" s="115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87"/>
      <c r="H7" s="90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87"/>
      <c r="H8" s="90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87"/>
      <c r="H9" s="90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87"/>
      <c r="H10" s="90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87"/>
      <c r="H11" s="90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87"/>
      <c r="H12" s="90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87"/>
      <c r="H13" s="90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87"/>
      <c r="H14" s="90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87"/>
      <c r="H15" s="90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87"/>
      <c r="H16" s="90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87"/>
      <c r="H17" s="90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87"/>
      <c r="H18" s="90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87"/>
      <c r="H19" s="90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87"/>
      <c r="H20" s="90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87"/>
      <c r="H21" s="90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87"/>
      <c r="H22" s="90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87"/>
      <c r="H23" s="90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87"/>
      <c r="H24" s="90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87"/>
      <c r="H25" s="90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87"/>
      <c r="H26" s="90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87"/>
      <c r="H27" s="90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87"/>
      <c r="H28" s="90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87"/>
      <c r="H29" s="90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87"/>
      <c r="H30" s="90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87"/>
      <c r="H31" s="90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87"/>
      <c r="H32" s="90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87"/>
      <c r="H33" s="90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87"/>
      <c r="H34" s="90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87"/>
      <c r="H35" s="90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87"/>
      <c r="H36" s="90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87"/>
      <c r="H37" s="90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87"/>
      <c r="H38" s="90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87"/>
      <c r="H39" s="90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87"/>
      <c r="H40" s="90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87"/>
      <c r="H41" s="90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87"/>
      <c r="H42" s="90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87"/>
      <c r="H43" s="90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87"/>
      <c r="H44" s="90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87"/>
      <c r="H45" s="90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87"/>
      <c r="H46" s="90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87"/>
      <c r="H47" s="90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87"/>
      <c r="H48" s="90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87"/>
      <c r="H49" s="90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87"/>
      <c r="H50" s="90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87"/>
      <c r="H51" s="90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87"/>
      <c r="H52" s="90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87"/>
      <c r="H53" s="90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87"/>
      <c r="H54" s="90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87"/>
      <c r="H55" s="90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87"/>
      <c r="H56" s="90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16" t="s">
        <v>15</v>
      </c>
      <c r="B57" s="116"/>
      <c r="C57" s="116"/>
      <c r="D57" s="85"/>
      <c r="E57" s="22">
        <f>SUM(E7:E56)</f>
        <v>0</v>
      </c>
      <c r="F57" s="89">
        <f>SUM(F7:F56)</f>
        <v>0</v>
      </c>
      <c r="G57" s="88"/>
      <c r="H57" s="89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16" t="s">
        <v>38</v>
      </c>
      <c r="B58" s="116"/>
      <c r="C58" s="116"/>
      <c r="D58" s="116"/>
      <c r="E58" s="116"/>
      <c r="F58" s="25">
        <f>IF(C3=0,0,H57/C3)</f>
        <v>0</v>
      </c>
      <c r="G58" s="86"/>
      <c r="H58" s="86"/>
      <c r="I58" s="86"/>
      <c r="J58" s="86"/>
      <c r="K58" s="86"/>
      <c r="L58" s="86"/>
      <c r="M58" s="86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RQ4JkZjpEo+ciI5SVUsPfUGH99mUZ/WqukBjWxNgvmjDdxRtHXItbGjATC1xavuWHzMSvLgcJ55GPyDr4vufJg==" saltValue="hq6V7J80em5dQRb/NpB+IQ==" spinCount="100000" sheet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X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7" t="s">
        <v>60</v>
      </c>
      <c r="B2" s="128"/>
      <c r="C2" s="131"/>
      <c r="D2" s="132"/>
      <c r="E2" s="132"/>
      <c r="F2" s="132"/>
      <c r="G2" s="132"/>
      <c r="H2" s="132"/>
      <c r="I2" s="27"/>
      <c r="M2" s="7" t="s">
        <v>101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7" t="s">
        <v>40</v>
      </c>
      <c r="B3" s="128"/>
      <c r="C3" s="129" t="s">
        <v>73</v>
      </c>
      <c r="D3" s="130"/>
      <c r="E3" s="130"/>
      <c r="F3" s="130"/>
      <c r="G3" s="130"/>
      <c r="H3" s="130"/>
      <c r="I3" s="29"/>
      <c r="M3" s="7" t="s">
        <v>70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71</v>
      </c>
      <c r="N4" s="28" t="s">
        <v>76</v>
      </c>
      <c r="O4" s="28" t="s">
        <v>76</v>
      </c>
      <c r="P4" s="28" t="s">
        <v>67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63</v>
      </c>
      <c r="B5" s="128"/>
      <c r="C5" s="31"/>
      <c r="D5" s="134"/>
      <c r="E5" s="135"/>
      <c r="F5" s="135"/>
      <c r="G5" s="135"/>
      <c r="H5" s="135"/>
      <c r="I5" s="32"/>
      <c r="M5" s="7" t="s">
        <v>72</v>
      </c>
      <c r="N5" s="28" t="s">
        <v>67</v>
      </c>
      <c r="O5" s="28" t="s">
        <v>67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65</v>
      </c>
      <c r="B6" s="128"/>
      <c r="C6" s="33"/>
      <c r="D6" s="136"/>
      <c r="E6" s="137"/>
      <c r="F6" s="137"/>
      <c r="G6" s="137"/>
      <c r="H6" s="137"/>
      <c r="I6" s="34"/>
      <c r="M6" s="7" t="s">
        <v>73</v>
      </c>
      <c r="N6" s="28" t="s">
        <v>64</v>
      </c>
      <c r="O6" s="28" t="s">
        <v>64</v>
      </c>
      <c r="P6" s="30" t="s">
        <v>84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/>
      <c r="N7" s="28" t="s">
        <v>77</v>
      </c>
      <c r="O7" s="28" t="s">
        <v>77</v>
      </c>
      <c r="P7" s="84" t="s">
        <v>83</v>
      </c>
      <c r="Q7" s="30"/>
      <c r="S7" s="30"/>
    </row>
    <row r="8" spans="1:24" s="38" customFormat="1" ht="20.25" customHeight="1" x14ac:dyDescent="0.25">
      <c r="A8" s="138" t="s">
        <v>68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82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40"/>
      <c r="N9" s="84" t="s">
        <v>79</v>
      </c>
      <c r="O9" s="84" t="s">
        <v>79</v>
      </c>
      <c r="P9" s="30" t="s">
        <v>102</v>
      </c>
      <c r="Q9" s="40"/>
      <c r="S9" s="40"/>
    </row>
    <row r="10" spans="1:24" s="42" customFormat="1" ht="44.25" customHeight="1" x14ac:dyDescent="0.25">
      <c r="A10" s="41" t="s">
        <v>56</v>
      </c>
      <c r="B10" s="41" t="s">
        <v>57</v>
      </c>
      <c r="C10" s="41" t="s">
        <v>58</v>
      </c>
      <c r="D10" s="41" t="s">
        <v>20</v>
      </c>
      <c r="E10" s="41" t="s">
        <v>46</v>
      </c>
      <c r="F10" s="41" t="s">
        <v>49</v>
      </c>
      <c r="G10" s="141"/>
      <c r="H10" s="141"/>
      <c r="I10" s="141"/>
      <c r="M10" s="37"/>
      <c r="N10" s="30" t="s">
        <v>80</v>
      </c>
      <c r="O10" s="30" t="s">
        <v>80</v>
      </c>
      <c r="P10" s="30"/>
      <c r="Q10" s="30"/>
      <c r="S10" s="30"/>
    </row>
    <row r="11" spans="1:24" ht="24.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81</v>
      </c>
      <c r="O11" s="28" t="s">
        <v>81</v>
      </c>
      <c r="P11" s="28"/>
      <c r="Q11" s="30"/>
      <c r="S11" s="30"/>
    </row>
    <row r="12" spans="1:24" ht="24.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82</v>
      </c>
      <c r="O12" s="30" t="s">
        <v>82</v>
      </c>
      <c r="P12" s="30"/>
    </row>
    <row r="13" spans="1:24" ht="24.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83</v>
      </c>
      <c r="O13" s="84" t="s">
        <v>83</v>
      </c>
      <c r="P13" s="84"/>
    </row>
    <row r="14" spans="1:24" ht="24.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84</v>
      </c>
      <c r="O14" s="30" t="s">
        <v>84</v>
      </c>
      <c r="P14" s="30"/>
    </row>
    <row r="15" spans="1:24" ht="24.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66</v>
      </c>
      <c r="O15" s="28" t="s">
        <v>66</v>
      </c>
      <c r="P15" s="28"/>
    </row>
    <row r="16" spans="1:24" ht="24.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85</v>
      </c>
      <c r="O16" s="30" t="s">
        <v>85</v>
      </c>
      <c r="P16" s="30"/>
    </row>
    <row r="17" spans="1:16" ht="24.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86</v>
      </c>
      <c r="O17" s="84" t="s">
        <v>86</v>
      </c>
      <c r="P17" s="84"/>
    </row>
    <row r="18" spans="1:16" ht="24.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</row>
    <row r="20" spans="1:16" ht="24.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Poj9nigvelsDk9O1EKEfvu7F6vjq5kD/PHYv78Vs+RyiT4OZz6twJdd5vwseZdoPSbY7VX2NK6AvdXsESz8QNw==" saltValue="cCr340IWag2H9wmT/fXRy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$P$2:$P$9</formula1>
    </dataValidation>
    <dataValidation type="list" allowBlank="1" showInputMessage="1" showErrorMessage="1" sqref="C3:H3">
      <formula1>$M$2:$M$6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7" t="s">
        <v>60</v>
      </c>
      <c r="B2" s="128"/>
      <c r="C2" s="131"/>
      <c r="D2" s="132"/>
      <c r="E2" s="132"/>
      <c r="F2" s="132"/>
      <c r="G2" s="132"/>
      <c r="H2" s="132"/>
      <c r="I2" s="27"/>
      <c r="M2" s="7" t="s">
        <v>101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7" t="s">
        <v>40</v>
      </c>
      <c r="B3" s="128"/>
      <c r="C3" s="129" t="s">
        <v>73</v>
      </c>
      <c r="D3" s="130"/>
      <c r="E3" s="130"/>
      <c r="F3" s="130"/>
      <c r="G3" s="130"/>
      <c r="H3" s="130"/>
      <c r="I3" s="29"/>
      <c r="M3" s="7" t="s">
        <v>70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71</v>
      </c>
      <c r="N4" s="28" t="s">
        <v>76</v>
      </c>
      <c r="O4" s="28" t="s">
        <v>76</v>
      </c>
      <c r="P4" s="28" t="s">
        <v>67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63</v>
      </c>
      <c r="B5" s="128"/>
      <c r="C5" s="31"/>
      <c r="D5" s="134"/>
      <c r="E5" s="135"/>
      <c r="F5" s="135"/>
      <c r="G5" s="135"/>
      <c r="H5" s="135"/>
      <c r="I5" s="32"/>
      <c r="M5" s="7" t="s">
        <v>72</v>
      </c>
      <c r="N5" s="28" t="s">
        <v>67</v>
      </c>
      <c r="O5" s="28" t="s">
        <v>67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65</v>
      </c>
      <c r="B6" s="128"/>
      <c r="C6" s="33"/>
      <c r="D6" s="136"/>
      <c r="E6" s="137"/>
      <c r="F6" s="137"/>
      <c r="G6" s="137"/>
      <c r="H6" s="137"/>
      <c r="I6" s="34"/>
      <c r="M6" s="7" t="s">
        <v>73</v>
      </c>
      <c r="N6" s="28" t="s">
        <v>64</v>
      </c>
      <c r="O6" s="28" t="s">
        <v>64</v>
      </c>
      <c r="P6" s="30" t="s">
        <v>84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/>
      <c r="N7" s="28" t="s">
        <v>77</v>
      </c>
      <c r="O7" s="28" t="s">
        <v>77</v>
      </c>
      <c r="P7" s="84" t="s">
        <v>83</v>
      </c>
      <c r="Q7" s="30"/>
      <c r="S7" s="30"/>
    </row>
    <row r="8" spans="1:24" s="38" customFormat="1" ht="20.25" customHeight="1" x14ac:dyDescent="0.25">
      <c r="A8" s="138" t="s">
        <v>68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82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40"/>
      <c r="N9" s="84" t="s">
        <v>79</v>
      </c>
      <c r="O9" s="84" t="s">
        <v>79</v>
      </c>
      <c r="P9" s="30" t="s">
        <v>102</v>
      </c>
      <c r="Q9" s="40"/>
      <c r="S9" s="40"/>
    </row>
    <row r="10" spans="1:24" s="42" customFormat="1" ht="44.25" customHeight="1" x14ac:dyDescent="0.25">
      <c r="A10" s="95" t="s">
        <v>56</v>
      </c>
      <c r="B10" s="95" t="s">
        <v>57</v>
      </c>
      <c r="C10" s="95" t="s">
        <v>58</v>
      </c>
      <c r="D10" s="95" t="s">
        <v>20</v>
      </c>
      <c r="E10" s="95" t="s">
        <v>46</v>
      </c>
      <c r="F10" s="95" t="s">
        <v>49</v>
      </c>
      <c r="G10" s="141"/>
      <c r="H10" s="141"/>
      <c r="I10" s="141"/>
      <c r="M10" s="37"/>
      <c r="N10" s="30" t="s">
        <v>80</v>
      </c>
      <c r="O10" s="30" t="s">
        <v>80</v>
      </c>
      <c r="P10" s="30"/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81</v>
      </c>
      <c r="O11" s="28" t="s">
        <v>81</v>
      </c>
      <c r="P11" s="28"/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82</v>
      </c>
      <c r="O12" s="30" t="s">
        <v>82</v>
      </c>
      <c r="P12" s="30"/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83</v>
      </c>
      <c r="O13" s="84" t="s">
        <v>83</v>
      </c>
      <c r="P13" s="84"/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84</v>
      </c>
      <c r="O14" s="30" t="s">
        <v>84</v>
      </c>
      <c r="P14" s="30"/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66</v>
      </c>
      <c r="O15" s="28" t="s">
        <v>66</v>
      </c>
      <c r="P15" s="28"/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85</v>
      </c>
      <c r="O16" s="30" t="s">
        <v>85</v>
      </c>
      <c r="P16" s="30"/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86</v>
      </c>
      <c r="O17" s="84" t="s">
        <v>86</v>
      </c>
      <c r="P17" s="84"/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GSyMuGp/5GohEgiaBEllR0zIDlSHdqPFBW1Ixv4xHGQnX8HM9wwbmD9WAvwEJtM7qTZeKoBnxKQy8Lp1RkFKHw==" saltValue="49QLkvV9/XP9G3tzR+d3M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7" t="s">
        <v>60</v>
      </c>
      <c r="B2" s="128"/>
      <c r="C2" s="131"/>
      <c r="D2" s="132"/>
      <c r="E2" s="132"/>
      <c r="F2" s="132"/>
      <c r="G2" s="132"/>
      <c r="H2" s="132"/>
      <c r="I2" s="27"/>
      <c r="M2" s="7" t="s">
        <v>101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7" t="s">
        <v>40</v>
      </c>
      <c r="B3" s="128"/>
      <c r="C3" s="129" t="s">
        <v>73</v>
      </c>
      <c r="D3" s="130"/>
      <c r="E3" s="130"/>
      <c r="F3" s="130"/>
      <c r="G3" s="130"/>
      <c r="H3" s="130"/>
      <c r="I3" s="29"/>
      <c r="M3" s="7" t="s">
        <v>70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71</v>
      </c>
      <c r="N4" s="28" t="s">
        <v>76</v>
      </c>
      <c r="O4" s="28" t="s">
        <v>76</v>
      </c>
      <c r="P4" s="28" t="s">
        <v>67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63</v>
      </c>
      <c r="B5" s="128"/>
      <c r="C5" s="31"/>
      <c r="D5" s="134"/>
      <c r="E5" s="135"/>
      <c r="F5" s="135"/>
      <c r="G5" s="135"/>
      <c r="H5" s="135"/>
      <c r="I5" s="32"/>
      <c r="M5" s="7" t="s">
        <v>72</v>
      </c>
      <c r="N5" s="28" t="s">
        <v>67</v>
      </c>
      <c r="O5" s="28" t="s">
        <v>67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65</v>
      </c>
      <c r="B6" s="128"/>
      <c r="C6" s="33"/>
      <c r="D6" s="136"/>
      <c r="E6" s="137"/>
      <c r="F6" s="137"/>
      <c r="G6" s="137"/>
      <c r="H6" s="137"/>
      <c r="I6" s="34"/>
      <c r="M6" s="7" t="s">
        <v>73</v>
      </c>
      <c r="N6" s="28" t="s">
        <v>64</v>
      </c>
      <c r="O6" s="28" t="s">
        <v>64</v>
      </c>
      <c r="P6" s="30" t="s">
        <v>84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/>
      <c r="N7" s="28" t="s">
        <v>77</v>
      </c>
      <c r="O7" s="28" t="s">
        <v>77</v>
      </c>
      <c r="P7" s="84" t="s">
        <v>83</v>
      </c>
      <c r="Q7" s="30"/>
      <c r="S7" s="30"/>
    </row>
    <row r="8" spans="1:24" s="38" customFormat="1" ht="20.25" customHeight="1" x14ac:dyDescent="0.25">
      <c r="A8" s="138" t="s">
        <v>68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82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40"/>
      <c r="N9" s="84" t="s">
        <v>79</v>
      </c>
      <c r="O9" s="84" t="s">
        <v>79</v>
      </c>
      <c r="P9" s="30" t="s">
        <v>102</v>
      </c>
      <c r="Q9" s="40"/>
      <c r="S9" s="40"/>
    </row>
    <row r="10" spans="1:24" s="42" customFormat="1" ht="44.25" customHeight="1" x14ac:dyDescent="0.25">
      <c r="A10" s="95" t="s">
        <v>56</v>
      </c>
      <c r="B10" s="95" t="s">
        <v>57</v>
      </c>
      <c r="C10" s="95" t="s">
        <v>58</v>
      </c>
      <c r="D10" s="95" t="s">
        <v>20</v>
      </c>
      <c r="E10" s="95" t="s">
        <v>46</v>
      </c>
      <c r="F10" s="95" t="s">
        <v>49</v>
      </c>
      <c r="G10" s="141"/>
      <c r="H10" s="141"/>
      <c r="I10" s="141"/>
      <c r="M10" s="37"/>
      <c r="N10" s="30" t="s">
        <v>80</v>
      </c>
      <c r="O10" s="30" t="s">
        <v>80</v>
      </c>
      <c r="P10" s="30"/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81</v>
      </c>
      <c r="O11" s="28" t="s">
        <v>81</v>
      </c>
      <c r="P11" s="28"/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82</v>
      </c>
      <c r="O12" s="30" t="s">
        <v>82</v>
      </c>
      <c r="P12" s="30"/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83</v>
      </c>
      <c r="O13" s="84" t="s">
        <v>83</v>
      </c>
      <c r="P13" s="84"/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84</v>
      </c>
      <c r="O14" s="30" t="s">
        <v>84</v>
      </c>
      <c r="P14" s="30"/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66</v>
      </c>
      <c r="O15" s="28" t="s">
        <v>66</v>
      </c>
      <c r="P15" s="28"/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85</v>
      </c>
      <c r="O16" s="30" t="s">
        <v>85</v>
      </c>
      <c r="P16" s="30"/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86</v>
      </c>
      <c r="O17" s="84" t="s">
        <v>86</v>
      </c>
      <c r="P17" s="84"/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4Je9Qa4iZKDTStxhbGnlhPH1XdTkui7Rdc1hO4wwcYukWP5f2aytBW5Fy1v36lf3u73GWUtLkwOm8d6f6p9okA==" saltValue="2715I+HxaRuOVobNbs9v4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C3" zoomScaleNormal="89" zoomScaleSheetLayoutView="100" workbookViewId="0">
      <selection activeCell="C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7" t="s">
        <v>60</v>
      </c>
      <c r="B2" s="128"/>
      <c r="C2" s="131"/>
      <c r="D2" s="132"/>
      <c r="E2" s="132"/>
      <c r="F2" s="132"/>
      <c r="G2" s="132"/>
      <c r="H2" s="132"/>
      <c r="I2" s="27"/>
      <c r="M2" s="7" t="s">
        <v>101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7" t="s">
        <v>40</v>
      </c>
      <c r="B3" s="128"/>
      <c r="C3" s="129" t="s">
        <v>73</v>
      </c>
      <c r="D3" s="130"/>
      <c r="E3" s="130"/>
      <c r="F3" s="130"/>
      <c r="G3" s="130"/>
      <c r="H3" s="130"/>
      <c r="I3" s="29"/>
      <c r="M3" s="7" t="s">
        <v>70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71</v>
      </c>
      <c r="N4" s="28" t="s">
        <v>76</v>
      </c>
      <c r="O4" s="28" t="s">
        <v>76</v>
      </c>
      <c r="P4" s="28" t="s">
        <v>67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63</v>
      </c>
      <c r="B5" s="128"/>
      <c r="C5" s="31"/>
      <c r="D5" s="134"/>
      <c r="E5" s="135"/>
      <c r="F5" s="135"/>
      <c r="G5" s="135"/>
      <c r="H5" s="135"/>
      <c r="I5" s="32"/>
      <c r="M5" s="7" t="s">
        <v>72</v>
      </c>
      <c r="N5" s="28" t="s">
        <v>67</v>
      </c>
      <c r="O5" s="28" t="s">
        <v>67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65</v>
      </c>
      <c r="B6" s="128"/>
      <c r="C6" s="33"/>
      <c r="D6" s="136"/>
      <c r="E6" s="137"/>
      <c r="F6" s="137"/>
      <c r="G6" s="137"/>
      <c r="H6" s="137"/>
      <c r="I6" s="34"/>
      <c r="M6" s="7" t="s">
        <v>73</v>
      </c>
      <c r="N6" s="28" t="s">
        <v>64</v>
      </c>
      <c r="O6" s="28" t="s">
        <v>64</v>
      </c>
      <c r="P6" s="30" t="s">
        <v>84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/>
      <c r="N7" s="28" t="s">
        <v>77</v>
      </c>
      <c r="O7" s="28" t="s">
        <v>77</v>
      </c>
      <c r="P7" s="84" t="s">
        <v>83</v>
      </c>
      <c r="Q7" s="30"/>
      <c r="S7" s="30"/>
    </row>
    <row r="8" spans="1:24" s="38" customFormat="1" ht="20.25" customHeight="1" x14ac:dyDescent="0.25">
      <c r="A8" s="138" t="s">
        <v>68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82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40"/>
      <c r="N9" s="84" t="s">
        <v>79</v>
      </c>
      <c r="O9" s="84" t="s">
        <v>79</v>
      </c>
      <c r="P9" s="30" t="s">
        <v>102</v>
      </c>
      <c r="Q9" s="40"/>
      <c r="S9" s="40"/>
    </row>
    <row r="10" spans="1:24" s="42" customFormat="1" ht="44.25" customHeight="1" x14ac:dyDescent="0.25">
      <c r="A10" s="95" t="s">
        <v>56</v>
      </c>
      <c r="B10" s="95" t="s">
        <v>57</v>
      </c>
      <c r="C10" s="95" t="s">
        <v>58</v>
      </c>
      <c r="D10" s="95" t="s">
        <v>20</v>
      </c>
      <c r="E10" s="95" t="s">
        <v>46</v>
      </c>
      <c r="F10" s="95" t="s">
        <v>49</v>
      </c>
      <c r="G10" s="141"/>
      <c r="H10" s="141"/>
      <c r="I10" s="141"/>
      <c r="M10" s="37"/>
      <c r="N10" s="30" t="s">
        <v>80</v>
      </c>
      <c r="O10" s="30" t="s">
        <v>80</v>
      </c>
      <c r="P10" s="30"/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81</v>
      </c>
      <c r="O11" s="28" t="s">
        <v>81</v>
      </c>
      <c r="P11" s="28"/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82</v>
      </c>
      <c r="O12" s="30" t="s">
        <v>82</v>
      </c>
      <c r="P12" s="30"/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83</v>
      </c>
      <c r="O13" s="84" t="s">
        <v>83</v>
      </c>
      <c r="P13" s="84"/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84</v>
      </c>
      <c r="O14" s="30" t="s">
        <v>84</v>
      </c>
      <c r="P14" s="30"/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66</v>
      </c>
      <c r="O15" s="28" t="s">
        <v>66</v>
      </c>
      <c r="P15" s="28"/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85</v>
      </c>
      <c r="O16" s="30" t="s">
        <v>85</v>
      </c>
      <c r="P16" s="30"/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86</v>
      </c>
      <c r="O17" s="84" t="s">
        <v>86</v>
      </c>
      <c r="P17" s="84"/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Q02PoZwXsRtmm1/zpSTgb6JtVF33+OPT2Oxv9jMbvocsyO6wS8cPIm7HJnMoWH0mlziZ8jv2RsNxTvgqVAF08Q==" saltValue="p/HY0QtCJMQ9RC0LLu3LZ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7" t="s">
        <v>60</v>
      </c>
      <c r="B2" s="128"/>
      <c r="C2" s="131"/>
      <c r="D2" s="132"/>
      <c r="E2" s="132"/>
      <c r="F2" s="132"/>
      <c r="G2" s="132"/>
      <c r="H2" s="132"/>
      <c r="I2" s="27"/>
      <c r="M2" s="7" t="s">
        <v>101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7" t="s">
        <v>40</v>
      </c>
      <c r="B3" s="128"/>
      <c r="C3" s="129" t="s">
        <v>73</v>
      </c>
      <c r="D3" s="130"/>
      <c r="E3" s="130"/>
      <c r="F3" s="130"/>
      <c r="G3" s="130"/>
      <c r="H3" s="130"/>
      <c r="I3" s="29"/>
      <c r="M3" s="7" t="s">
        <v>70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71</v>
      </c>
      <c r="N4" s="28" t="s">
        <v>76</v>
      </c>
      <c r="O4" s="28" t="s">
        <v>76</v>
      </c>
      <c r="P4" s="28" t="s">
        <v>67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63</v>
      </c>
      <c r="B5" s="128"/>
      <c r="C5" s="31"/>
      <c r="D5" s="134"/>
      <c r="E5" s="135"/>
      <c r="F5" s="135"/>
      <c r="G5" s="135"/>
      <c r="H5" s="135"/>
      <c r="I5" s="32"/>
      <c r="M5" s="7" t="s">
        <v>72</v>
      </c>
      <c r="N5" s="28" t="s">
        <v>67</v>
      </c>
      <c r="O5" s="28" t="s">
        <v>67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65</v>
      </c>
      <c r="B6" s="128"/>
      <c r="C6" s="33"/>
      <c r="D6" s="136"/>
      <c r="E6" s="137"/>
      <c r="F6" s="137"/>
      <c r="G6" s="137"/>
      <c r="H6" s="137"/>
      <c r="I6" s="34"/>
      <c r="M6" s="7" t="s">
        <v>73</v>
      </c>
      <c r="N6" s="28" t="s">
        <v>64</v>
      </c>
      <c r="O6" s="28" t="s">
        <v>64</v>
      </c>
      <c r="P6" s="30" t="s">
        <v>84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/>
      <c r="N7" s="28" t="s">
        <v>77</v>
      </c>
      <c r="O7" s="28" t="s">
        <v>77</v>
      </c>
      <c r="P7" s="84" t="s">
        <v>83</v>
      </c>
      <c r="Q7" s="30"/>
      <c r="S7" s="30"/>
    </row>
    <row r="8" spans="1:24" s="38" customFormat="1" ht="20.25" customHeight="1" x14ac:dyDescent="0.25">
      <c r="A8" s="138" t="s">
        <v>68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82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40"/>
      <c r="N9" s="84" t="s">
        <v>79</v>
      </c>
      <c r="O9" s="84" t="s">
        <v>79</v>
      </c>
      <c r="P9" s="30" t="s">
        <v>102</v>
      </c>
      <c r="Q9" s="40"/>
      <c r="S9" s="40"/>
    </row>
    <row r="10" spans="1:24" s="42" customFormat="1" ht="44.25" customHeight="1" x14ac:dyDescent="0.25">
      <c r="A10" s="95" t="s">
        <v>56</v>
      </c>
      <c r="B10" s="95" t="s">
        <v>57</v>
      </c>
      <c r="C10" s="95" t="s">
        <v>58</v>
      </c>
      <c r="D10" s="95" t="s">
        <v>20</v>
      </c>
      <c r="E10" s="95" t="s">
        <v>46</v>
      </c>
      <c r="F10" s="95" t="s">
        <v>49</v>
      </c>
      <c r="G10" s="141"/>
      <c r="H10" s="141"/>
      <c r="I10" s="141"/>
      <c r="M10" s="37"/>
      <c r="N10" s="30" t="s">
        <v>80</v>
      </c>
      <c r="O10" s="30" t="s">
        <v>80</v>
      </c>
      <c r="P10" s="30"/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81</v>
      </c>
      <c r="O11" s="28" t="s">
        <v>81</v>
      </c>
      <c r="P11" s="28"/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82</v>
      </c>
      <c r="O12" s="30" t="s">
        <v>82</v>
      </c>
      <c r="P12" s="30"/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83</v>
      </c>
      <c r="O13" s="84" t="s">
        <v>83</v>
      </c>
      <c r="P13" s="84"/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84</v>
      </c>
      <c r="O14" s="30" t="s">
        <v>84</v>
      </c>
      <c r="P14" s="30"/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66</v>
      </c>
      <c r="O15" s="28" t="s">
        <v>66</v>
      </c>
      <c r="P15" s="28"/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85</v>
      </c>
      <c r="O16" s="30" t="s">
        <v>85</v>
      </c>
      <c r="P16" s="30"/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86</v>
      </c>
      <c r="O17" s="84" t="s">
        <v>86</v>
      </c>
      <c r="P17" s="84"/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OlYyG7SVps6yyesZsALOKMCC7fmX4Krf/6J/fbXUm8uY8/I8gPertUomaxBt92fLGkw1XfdWUZ1PYhOljtM52w==" saltValue="bW7c8rQjjgEFBROZT6Dnw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X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7" t="s">
        <v>60</v>
      </c>
      <c r="B2" s="128"/>
      <c r="C2" s="131"/>
      <c r="D2" s="132"/>
      <c r="E2" s="132"/>
      <c r="F2" s="132"/>
      <c r="G2" s="132"/>
      <c r="H2" s="132"/>
      <c r="I2" s="27"/>
      <c r="M2" s="7" t="s">
        <v>101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7" t="s">
        <v>40</v>
      </c>
      <c r="B3" s="128"/>
      <c r="C3" s="129" t="s">
        <v>73</v>
      </c>
      <c r="D3" s="130"/>
      <c r="E3" s="130"/>
      <c r="F3" s="130"/>
      <c r="G3" s="130"/>
      <c r="H3" s="130"/>
      <c r="I3" s="29"/>
      <c r="M3" s="7" t="s">
        <v>70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102</v>
      </c>
      <c r="D4" s="130"/>
      <c r="E4" s="130"/>
      <c r="F4" s="130"/>
      <c r="G4" s="130"/>
      <c r="H4" s="130"/>
      <c r="I4" s="29"/>
      <c r="M4" s="7" t="s">
        <v>71</v>
      </c>
      <c r="N4" s="28" t="s">
        <v>76</v>
      </c>
      <c r="O4" s="28" t="s">
        <v>76</v>
      </c>
      <c r="P4" s="28" t="s">
        <v>67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63</v>
      </c>
      <c r="B5" s="128"/>
      <c r="C5" s="31"/>
      <c r="D5" s="134"/>
      <c r="E5" s="135"/>
      <c r="F5" s="135"/>
      <c r="G5" s="135"/>
      <c r="H5" s="135"/>
      <c r="I5" s="32"/>
      <c r="M5" s="7" t="s">
        <v>72</v>
      </c>
      <c r="N5" s="28" t="s">
        <v>67</v>
      </c>
      <c r="O5" s="28" t="s">
        <v>67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65</v>
      </c>
      <c r="B6" s="128"/>
      <c r="C6" s="33"/>
      <c r="D6" s="136"/>
      <c r="E6" s="137"/>
      <c r="F6" s="137"/>
      <c r="G6" s="137"/>
      <c r="H6" s="137"/>
      <c r="I6" s="34"/>
      <c r="M6" s="7" t="s">
        <v>73</v>
      </c>
      <c r="N6" s="28" t="s">
        <v>64</v>
      </c>
      <c r="O6" s="28" t="s">
        <v>64</v>
      </c>
      <c r="P6" s="30" t="s">
        <v>84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/>
      <c r="N7" s="28" t="s">
        <v>77</v>
      </c>
      <c r="O7" s="28" t="s">
        <v>77</v>
      </c>
      <c r="P7" s="84" t="s">
        <v>83</v>
      </c>
      <c r="Q7" s="30"/>
      <c r="S7" s="30"/>
    </row>
    <row r="8" spans="1:24" s="38" customFormat="1" ht="20.25" customHeight="1" x14ac:dyDescent="0.25">
      <c r="A8" s="138" t="s">
        <v>68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82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40"/>
      <c r="N9" s="84" t="s">
        <v>79</v>
      </c>
      <c r="O9" s="84" t="s">
        <v>79</v>
      </c>
      <c r="P9" s="30" t="s">
        <v>102</v>
      </c>
      <c r="Q9" s="40"/>
      <c r="S9" s="40"/>
    </row>
    <row r="10" spans="1:24" s="42" customFormat="1" ht="44.25" customHeight="1" x14ac:dyDescent="0.25">
      <c r="A10" s="95" t="s">
        <v>56</v>
      </c>
      <c r="B10" s="95" t="s">
        <v>57</v>
      </c>
      <c r="C10" s="95" t="s">
        <v>58</v>
      </c>
      <c r="D10" s="95" t="s">
        <v>20</v>
      </c>
      <c r="E10" s="95" t="s">
        <v>46</v>
      </c>
      <c r="F10" s="95" t="s">
        <v>49</v>
      </c>
      <c r="G10" s="141"/>
      <c r="H10" s="141"/>
      <c r="I10" s="141"/>
      <c r="M10" s="37"/>
      <c r="N10" s="30" t="s">
        <v>80</v>
      </c>
      <c r="O10" s="30" t="s">
        <v>80</v>
      </c>
      <c r="P10" s="30"/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81</v>
      </c>
      <c r="O11" s="28" t="s">
        <v>81</v>
      </c>
      <c r="P11" s="28"/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82</v>
      </c>
      <c r="O12" s="30" t="s">
        <v>82</v>
      </c>
      <c r="P12" s="30"/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83</v>
      </c>
      <c r="O13" s="84" t="s">
        <v>83</v>
      </c>
      <c r="P13" s="84"/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84</v>
      </c>
      <c r="O14" s="30" t="s">
        <v>84</v>
      </c>
      <c r="P14" s="30"/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66</v>
      </c>
      <c r="O15" s="28" t="s">
        <v>66</v>
      </c>
      <c r="P15" s="28"/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85</v>
      </c>
      <c r="O16" s="30" t="s">
        <v>85</v>
      </c>
      <c r="P16" s="30"/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86</v>
      </c>
      <c r="O17" s="84" t="s">
        <v>86</v>
      </c>
      <c r="P17" s="84"/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j0ai2XrGPAubJMyvOVntI/U5yplK6AuOe+lYofJZnsGor/eZTizGZvltCq9zwO4WVGtGa2YbRTnEam+IKbqnwQ==" saltValue="BF46Eq6yg/4YaqMg12SLB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1"/>
  <sheetViews>
    <sheetView view="pageBreakPreview" topLeftCell="A6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7" t="s">
        <v>27</v>
      </c>
      <c r="B1" s="118"/>
      <c r="C1" s="118"/>
      <c r="D1" s="118"/>
      <c r="E1" s="118"/>
      <c r="F1" s="118"/>
      <c r="G1" s="118"/>
      <c r="H1" s="118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7" t="s">
        <v>60</v>
      </c>
      <c r="B2" s="128"/>
      <c r="C2" s="131"/>
      <c r="D2" s="132"/>
      <c r="E2" s="132"/>
      <c r="F2" s="132"/>
      <c r="G2" s="132"/>
      <c r="H2" s="132"/>
      <c r="I2" s="27"/>
      <c r="M2" s="7" t="s">
        <v>101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7" t="s">
        <v>40</v>
      </c>
      <c r="B3" s="128"/>
      <c r="C3" s="129" t="s">
        <v>72</v>
      </c>
      <c r="D3" s="130"/>
      <c r="E3" s="130"/>
      <c r="F3" s="130"/>
      <c r="G3" s="130"/>
      <c r="H3" s="130"/>
      <c r="I3" s="29"/>
      <c r="M3" s="7" t="s">
        <v>70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7" t="s">
        <v>28</v>
      </c>
      <c r="B4" s="128"/>
      <c r="C4" s="129" t="s">
        <v>82</v>
      </c>
      <c r="D4" s="130"/>
      <c r="E4" s="130"/>
      <c r="F4" s="130"/>
      <c r="G4" s="130"/>
      <c r="H4" s="130"/>
      <c r="I4" s="29"/>
      <c r="M4" s="7" t="s">
        <v>71</v>
      </c>
      <c r="N4" s="28" t="s">
        <v>76</v>
      </c>
      <c r="O4" s="28" t="s">
        <v>76</v>
      </c>
      <c r="P4" s="28" t="s">
        <v>67</v>
      </c>
      <c r="Q4" s="30"/>
      <c r="R4" s="30"/>
      <c r="S4" s="30"/>
      <c r="T4" s="28"/>
      <c r="U4" s="28"/>
      <c r="V4" s="28"/>
    </row>
    <row r="5" spans="1:24" ht="24.75" customHeight="1" x14ac:dyDescent="0.25">
      <c r="A5" s="133" t="s">
        <v>63</v>
      </c>
      <c r="B5" s="128"/>
      <c r="C5" s="31"/>
      <c r="D5" s="134"/>
      <c r="E5" s="135"/>
      <c r="F5" s="135"/>
      <c r="G5" s="135"/>
      <c r="H5" s="135"/>
      <c r="I5" s="32"/>
      <c r="M5" s="7" t="s">
        <v>72</v>
      </c>
      <c r="N5" s="28" t="s">
        <v>67</v>
      </c>
      <c r="O5" s="28" t="s">
        <v>67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33" t="s">
        <v>65</v>
      </c>
      <c r="B6" s="128"/>
      <c r="C6" s="33"/>
      <c r="D6" s="136"/>
      <c r="E6" s="137"/>
      <c r="F6" s="137"/>
      <c r="G6" s="137"/>
      <c r="H6" s="137"/>
      <c r="I6" s="34"/>
      <c r="M6" s="7" t="s">
        <v>73</v>
      </c>
      <c r="N6" s="28" t="s">
        <v>64</v>
      </c>
      <c r="O6" s="28" t="s">
        <v>64</v>
      </c>
      <c r="P6" s="30" t="s">
        <v>84</v>
      </c>
      <c r="Q6" s="28"/>
      <c r="S6" s="28"/>
    </row>
    <row r="7" spans="1:24" ht="21.75" customHeight="1" x14ac:dyDescent="0.25">
      <c r="A7" s="127" t="s">
        <v>29</v>
      </c>
      <c r="B7" s="128"/>
      <c r="C7" s="33"/>
      <c r="D7" s="136"/>
      <c r="E7" s="137"/>
      <c r="F7" s="137"/>
      <c r="G7" s="137"/>
      <c r="H7" s="137"/>
      <c r="I7" s="34"/>
      <c r="M7" s="7"/>
      <c r="N7" s="28" t="s">
        <v>77</v>
      </c>
      <c r="O7" s="28" t="s">
        <v>77</v>
      </c>
      <c r="P7" s="84" t="s">
        <v>83</v>
      </c>
      <c r="Q7" s="30"/>
      <c r="S7" s="30"/>
    </row>
    <row r="8" spans="1:24" s="38" customFormat="1" ht="20.25" customHeight="1" x14ac:dyDescent="0.25">
      <c r="A8" s="138" t="s">
        <v>68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82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40"/>
      <c r="N9" s="84" t="s">
        <v>79</v>
      </c>
      <c r="O9" s="84" t="s">
        <v>79</v>
      </c>
      <c r="P9" s="30" t="s">
        <v>102</v>
      </c>
      <c r="Q9" s="40"/>
      <c r="S9" s="40"/>
    </row>
    <row r="10" spans="1:24" s="42" customFormat="1" ht="44.25" customHeight="1" x14ac:dyDescent="0.25">
      <c r="A10" s="95" t="s">
        <v>56</v>
      </c>
      <c r="B10" s="95" t="s">
        <v>57</v>
      </c>
      <c r="C10" s="95" t="s">
        <v>58</v>
      </c>
      <c r="D10" s="95" t="s">
        <v>20</v>
      </c>
      <c r="E10" s="95" t="s">
        <v>46</v>
      </c>
      <c r="F10" s="95" t="s">
        <v>49</v>
      </c>
      <c r="G10" s="141"/>
      <c r="H10" s="141"/>
      <c r="I10" s="141"/>
      <c r="M10" s="37"/>
      <c r="N10" s="30" t="s">
        <v>80</v>
      </c>
      <c r="O10" s="30" t="s">
        <v>80</v>
      </c>
      <c r="P10" s="30"/>
      <c r="Q10" s="30"/>
      <c r="S10" s="30"/>
    </row>
    <row r="11" spans="1:24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81</v>
      </c>
      <c r="O11" s="28" t="s">
        <v>81</v>
      </c>
      <c r="P11" s="28"/>
      <c r="Q11" s="30"/>
      <c r="S11" s="30"/>
    </row>
    <row r="12" spans="1:24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82</v>
      </c>
      <c r="O12" s="30" t="s">
        <v>82</v>
      </c>
      <c r="P12" s="30"/>
    </row>
    <row r="13" spans="1:24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83</v>
      </c>
      <c r="O13" s="84" t="s">
        <v>83</v>
      </c>
      <c r="P13" s="84"/>
    </row>
    <row r="14" spans="1:24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84</v>
      </c>
      <c r="O14" s="30" t="s">
        <v>84</v>
      </c>
      <c r="P14" s="30"/>
    </row>
    <row r="15" spans="1:24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66</v>
      </c>
      <c r="O15" s="28" t="s">
        <v>66</v>
      </c>
      <c r="P15" s="28"/>
    </row>
    <row r="16" spans="1:24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85</v>
      </c>
      <c r="O16" s="30" t="s">
        <v>85</v>
      </c>
      <c r="P16" s="30"/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86</v>
      </c>
      <c r="O17" s="84" t="s">
        <v>86</v>
      </c>
      <c r="P17" s="84"/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eisC7uyvC5EWNyCKjtM/OXdSr1P/e0f4FKZWHCazQCxo+WW4Vuywoo7lHGyv1RgKVnQpp3hs1zTNDPn85h1NCQ==" saltValue="71l5BqSGaUmlVAdLzJsYg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60</vt:i4>
      </vt:variant>
    </vt:vector>
  </HeadingPairs>
  <TitlesOfParts>
    <vt:vector size="69" baseType="lpstr">
      <vt:lpstr>PUNTAJE</vt:lpstr>
      <vt:lpstr>EST</vt:lpstr>
      <vt:lpstr>S1B Nombre1</vt:lpstr>
      <vt:lpstr>S2 Nombre1</vt:lpstr>
      <vt:lpstr>S2 Nombre2</vt:lpstr>
      <vt:lpstr>S2 Nombre3</vt:lpstr>
      <vt:lpstr>S3A Nombre1</vt:lpstr>
      <vt:lpstr>S3A Nombre2</vt:lpstr>
      <vt:lpstr>S3B Nombre1</vt:lpstr>
      <vt:lpstr>'S2 Nombre1'!Abogado_Supervisor_S2</vt:lpstr>
      <vt:lpstr>'S2 Nombre2'!Abogado_Supervisor_S2</vt:lpstr>
      <vt:lpstr>'S2 Nombre3'!Abogado_Supervisor_S2</vt:lpstr>
      <vt:lpstr>'S3A Nombre1'!Abogado_Supervisor_S2</vt:lpstr>
      <vt:lpstr>'S3A Nombre2'!Abogado_Supervisor_S2</vt:lpstr>
      <vt:lpstr>Abogado_Supervisor_S2</vt:lpstr>
      <vt:lpstr>'S2 Nombre1'!Abogado_Supervisor_S3A</vt:lpstr>
      <vt:lpstr>'S2 Nombre2'!Abogado_Supervisor_S3A</vt:lpstr>
      <vt:lpstr>'S2 Nombre3'!Abogado_Supervisor_S3A</vt:lpstr>
      <vt:lpstr>'S3A Nombre1'!Abogado_Supervisor_S3A</vt:lpstr>
      <vt:lpstr>'S3A Nombre2'!Abogado_Supervisor_S3A</vt:lpstr>
      <vt:lpstr>Abogado_Supervisor_S3A</vt:lpstr>
      <vt:lpstr>'S2 Nombre1'!Abogado_Supervisor_S3B</vt:lpstr>
      <vt:lpstr>'S2 Nombre2'!Abogado_Supervisor_S3B</vt:lpstr>
      <vt:lpstr>'S2 Nombre3'!Abogado_Supervisor_S3B</vt:lpstr>
      <vt:lpstr>'S3A Nombre1'!Abogado_Supervisor_S3B</vt:lpstr>
      <vt:lpstr>'S3A Nombre2'!Abogado_Supervisor_S3B</vt:lpstr>
      <vt:lpstr>Abogado_Supervisor_S3B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'S2 Nombre3'!Área_de_impresión</vt:lpstr>
      <vt:lpstr>'S3A Nombre1'!Área_de_impresión</vt:lpstr>
      <vt:lpstr>'S3A Nombre2'!Área_de_impresión</vt:lpstr>
      <vt:lpstr>'S3B Nombre1'!Área_de_impresión</vt:lpstr>
      <vt:lpstr>'S1B Nombre1'!Categoria</vt:lpstr>
      <vt:lpstr>'S2 Nombre1'!Categoria</vt:lpstr>
      <vt:lpstr>'S2 Nombre2'!Categoria</vt:lpstr>
      <vt:lpstr>'S2 Nombre3'!Categoria</vt:lpstr>
      <vt:lpstr>'S3A Nombre1'!Categoria</vt:lpstr>
      <vt:lpstr>'S3A Nombre2'!Categoria</vt:lpstr>
      <vt:lpstr>'S3B Nombre1'!Categoria</vt:lpstr>
      <vt:lpstr>'S2 Nombre1'!Ingeniero_Supervisor_S2</vt:lpstr>
      <vt:lpstr>'S2 Nombre2'!Ingeniero_Supervisor_S2</vt:lpstr>
      <vt:lpstr>'S2 Nombre3'!Ingeniero_Supervisor_S2</vt:lpstr>
      <vt:lpstr>'S3A Nombre1'!Ingeniero_Supervisor_S2</vt:lpstr>
      <vt:lpstr>'S3A Nombre2'!Ingeniero_Supervisor_S2</vt:lpstr>
      <vt:lpstr>Ingeniero_Supervisor_S2</vt:lpstr>
      <vt:lpstr>'S2 Nombre1'!Ingeniero_Supervisor_S3A</vt:lpstr>
      <vt:lpstr>'S2 Nombre2'!Ingeniero_Supervisor_S3A</vt:lpstr>
      <vt:lpstr>'S2 Nombre3'!Ingeniero_Supervisor_S3A</vt:lpstr>
      <vt:lpstr>'S3A Nombre1'!Ingeniero_Supervisor_S3A</vt:lpstr>
      <vt:lpstr>'S3A Nombre2'!Ingeniero_Supervisor_S3A</vt:lpstr>
      <vt:lpstr>Ingeniero_Supervisor_S3A</vt:lpstr>
      <vt:lpstr>'S2 Nombre1'!Ingeniero_Supervisor_S3B</vt:lpstr>
      <vt:lpstr>'S2 Nombre2'!Ingeniero_Supervisor_S3B</vt:lpstr>
      <vt:lpstr>'S2 Nombre3'!Ingeniero_Supervisor_S3B</vt:lpstr>
      <vt:lpstr>'S3A Nombre1'!Ingeniero_Supervisor_S3B</vt:lpstr>
      <vt:lpstr>'S3A Nombre2'!Ingeniero_Supervisor_S3B</vt:lpstr>
      <vt:lpstr>Ingeniero_Supervisor_S3B</vt:lpstr>
      <vt:lpstr>EST!Títulos_a_imprimir</vt:lpstr>
      <vt:lpstr>'S1B Nombre1'!Títulos_a_imprimir</vt:lpstr>
      <vt:lpstr>'S2 Nombre1'!Títulos_a_imprimir</vt:lpstr>
      <vt:lpstr>'S2 Nombre2'!Títulos_a_imprimir</vt:lpstr>
      <vt:lpstr>'S2 Nombre3'!Títulos_a_imprimir</vt:lpstr>
      <vt:lpstr>'S3A Nombre1'!Títulos_a_imprimir</vt:lpstr>
      <vt:lpstr>'S3A Nombre2'!Títulos_a_imprimir</vt:lpstr>
      <vt:lpstr>'S3B Nombre1'!Títulos_a_imprimir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IRMA</cp:lastModifiedBy>
  <cp:lastPrinted>2016-05-13T13:01:17Z</cp:lastPrinted>
  <dcterms:created xsi:type="dcterms:W3CDTF">2015-07-14T23:04:51Z</dcterms:created>
  <dcterms:modified xsi:type="dcterms:W3CDTF">2017-02-16T21:47:25Z</dcterms:modified>
</cp:coreProperties>
</file>